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5" windowWidth="20730" windowHeight="9975" activeTab="1"/>
  </bookViews>
  <sheets>
    <sheet name="แผน ปี 62" sheetId="4" r:id="rId1"/>
    <sheet name="สรุป" sheetId="5" r:id="rId2"/>
  </sheets>
  <calcPr calcId="145621"/>
</workbook>
</file>

<file path=xl/calcChain.xml><?xml version="1.0" encoding="utf-8"?>
<calcChain xmlns="http://schemas.openxmlformats.org/spreadsheetml/2006/main">
  <c r="C10" i="5" l="1"/>
</calcChain>
</file>

<file path=xl/sharedStrings.xml><?xml version="1.0" encoding="utf-8"?>
<sst xmlns="http://schemas.openxmlformats.org/spreadsheetml/2006/main" count="86" uniqueCount="76">
  <si>
    <t>แผนงาน/โครงการ/กิจกรรม</t>
  </si>
  <si>
    <t>วัตถุประสงค์</t>
  </si>
  <si>
    <t>ผู้รับผิดชอบ</t>
  </si>
  <si>
    <t>พื้นที่</t>
  </si>
  <si>
    <t>กลุ่ม</t>
  </si>
  <si>
    <t>งบประมาณ</t>
  </si>
  <si>
    <t>เป้าหมาย</t>
  </si>
  <si>
    <t>ไตรมาส๑</t>
  </si>
  <si>
    <t>ไตรมาส ๒</t>
  </si>
  <si>
    <t>ไตรมาส ๓</t>
  </si>
  <si>
    <t>ไตรมาส ๔</t>
  </si>
  <si>
    <t>ไตรมาส ๑</t>
  </si>
  <si>
    <t>(บาท)/แหล่ง</t>
  </si>
  <si>
    <t>ตค.</t>
  </si>
  <si>
    <t>พย.</t>
  </si>
  <si>
    <t>ธค.</t>
  </si>
  <si>
    <t>มค.</t>
  </si>
  <si>
    <t>กพ.</t>
  </si>
  <si>
    <t>มีค.</t>
  </si>
  <si>
    <t>เมย.</t>
  </si>
  <si>
    <t>พค.</t>
  </si>
  <si>
    <t>มิย.</t>
  </si>
  <si>
    <t>กค.</t>
  </si>
  <si>
    <t>สค.</t>
  </si>
  <si>
    <t>กย.</t>
  </si>
  <si>
    <t>๙ อำเภอ</t>
  </si>
  <si>
    <t>งานแพทย์แผนไทยกลุ่มงานคุ้มครองผู้บริโภคฯ</t>
  </si>
  <si>
    <t>คณะกรรมการฯ และผู้จัดการประชุม ๓๕ คน</t>
  </si>
  <si>
    <t>ประเมินผล</t>
  </si>
  <si>
    <t>วิธีการ</t>
  </si>
  <si>
    <t>ปีงบฯ ๒๕๖๑</t>
  </si>
  <si>
    <t xml:space="preserve"> ๙ อำเภอ</t>
  </si>
  <si>
    <t xml:space="preserve">๑. สรุปผลรายงานการประชุมฯ </t>
  </si>
  <si>
    <t xml:space="preserve">๑.เพื่อวางแผน ติดตาม ทบทวน ผลการดำเนินงานการแพทย์แผนไทย ในระบบบริการสุขภาพของสถานบริการสาธารณสุขในจังหวัดตาก
 ๒.เพื่อประเมินและสรุปผลการดำเนินงานการแพทย์แผนไทย ในระบบบริการสุขภาพของสถานบริการสาธารณสุขในจังหวัดตาก
</t>
  </si>
  <si>
    <t>ผลผลิต/ผลลัพธ์</t>
  </si>
  <si>
    <t>๑.มีการวางแผน ติดตาม ทบทวน ประเมินผล และสรุปผลการดำเนินงานการแพทย์แผนไทย ในระบบบริการสุขภาพของสถานบริการสาธารณสุขในจังหวัดตาก</t>
  </si>
  <si>
    <t>ระยะเวลาดำเนินการ( ตค. ๕๙ - กย. ๖๐ )</t>
  </si>
  <si>
    <t>แผนปฎิบัติการของ กลุ่มงานการแพทย์แผนไทยและการแพทย์ทางเลือก   สำนักงานสาธารณสุขจังหวัดตาก   ประจำปี ๒๕๖๒- ๒๕๖๓( ๑๕ เดือน )</t>
  </si>
  <si>
    <t>กลุ่มงานการแพทย์แผนไทยและการแพทย์ทางเลือก</t>
  </si>
  <si>
    <t xml:space="preserve">๑.แบบทดสอบความรู้ ก่อนและหลังการเข้าร่วมโครงการ </t>
  </si>
  <si>
    <t>กลุ่มงานแพทย์แผนไทยและการแพทย์ทางเลือก</t>
  </si>
  <si>
    <t>บุคลากรแพทย์แผนไทย และสหวิชาชีพที่เกี่ยวข้องจำนวน ๒๐  คน</t>
  </si>
  <si>
    <t>กิจกรรมที่ ๑ : บุคลากรแพทย์แผนไทย และสหวิชาชีพที่เกี่ยวข้องจำนวน ๓๐  คน</t>
  </si>
  <si>
    <t xml:space="preserve">๑. เพื่อพัฒนาการจัดบริการการแพทย์แผนไทยในหน่วยบริการสาธารณสุขของรัฐ ในจังหวัดตาก ให้มีคุณภาพเป็นไปตามมาตรฐานการจัดบริการฯ     ๒. เพื่อให้เครือข่ายบุคลากรด้านการแพทย์แผนไทย ได้มีการแลกเปลี่ยนเรียนรู้  นำไปใช้ในการพัฒนางานแพทย์แผนไทยในหน่วยบริการและได้พัฒนาองค์ความรู้ด้านเวชกรรมไทย  
๓. เพื่อเป็นทางเลือกให้กับผู้ป่วยในการดูแลรักษาสุขภาพ              
        </t>
  </si>
  <si>
    <t xml:space="preserve">กิจกรรมที่ ๒ : การเพิ่มพูนประสบการณ์การใช้ยาแผนไทยและยาในบัญชียาหลักแห่งชาติให้กับสหวิชาชีพ จำนวน ๒ ครั้งๆละ ๑ วัน(อำเภอเมืองตาก,อำเภอแม่สอด)
                        </t>
  </si>
  <si>
    <t xml:space="preserve">กิจกรรมที่ ๒ :  สหวิชาชีพ (แพทย์,พยาบาล,นวก.สาธารณสุข,จพ.สธ.)จำนวนครั้งละ ๕๐ คน   </t>
  </si>
  <si>
    <t xml:space="preserve"> ๕๕,๐๐๐ ค่าอาหารกลางวัน ๒๕,๐๐๐ (๒๕๐*๕๐*๒วัน)   ค่าอาหารว่างและเครื่องดื่ม ๑๐,๐๐๐(๑๐๐*๕๐*๒วัน)  ค่าวิทยากร ๗,๒๐๐ (๖๐๐*๑๒ ชม.)             ค่าเดินทางและที่พักวิทยากร ๑๐,๐๐๐        ค่าวัสดุน้ำมันเชื้อเพลิง ๑,๐๐๐  ค่าวัสดุ/อุปกรณ์ ๘๐๐              ค่าจัดทำเอกสาร ๑,๐๐๐ </t>
  </si>
  <si>
    <t>กิจกรรมที่ ๓ :บุคลากรแพทย์แผนไทย และสหวิชาชีพที่เกี่ยวข้องจำนวน ๕๐  คน</t>
  </si>
  <si>
    <r>
      <rPr>
        <sz val="12"/>
        <color theme="1"/>
        <rFont val="TH SarabunPSK"/>
        <family val="2"/>
      </rPr>
      <t>๒๗,๒๐๐</t>
    </r>
    <r>
      <rPr>
        <sz val="12"/>
        <rFont val="TH SarabunPSK"/>
        <family val="2"/>
      </rPr>
      <t xml:space="preserve">บาท สำหรับเป็นค่าใช้จ่ายดังนี้ ค่าอาหารกลางวัน ๘,๐๐๐ (๕๐*๘๐*๒วัน)    ค่าอาหารว่างและเครื่องดื่ม ๕,๐๐๐(๕๐*๕๐*๒วัน)  ค่าวิทยากร ๗,๒๐๐ (๖๐๐*๑๒ ชม.         ค่าเดินทางและที่พักวิทยากร ๕,๐๐๐         ค่าวัสดุ/อุปกรณ์ ๑,๐๐๐๐         ค่าจัดทำเอกสาร ๑,๐๐๐ </t>
    </r>
  </si>
  <si>
    <t xml:space="preserve"> ๔๔,๖๐๐ บาท สำหรับเป็นค่าอาหารกลางวัน๔,๘๐๐ (๘๐บาท*๓๐คน*๒วัน)   ค่าอาหารว่างและเครื่องดื่ม ๓,๐๐๐(๕๐บาท*๓๐คน*๒วัน) ค่าวิทยากร ๒๘,๘๐๐(๑,๒๐๐บาท*๑๒ ชม*๒คน)       ค่าเดินทางและที่พักวิทยากร ๘,๐๐๐ </t>
  </si>
  <si>
    <t xml:space="preserve">๑.แบบประเมินผลอาการผู้ป่วยที่ได้รับการรักษา    </t>
  </si>
  <si>
    <t xml:space="preserve"> ๑.คู่มือแนวทางเวชปฏิบติ อาการโรคที่การแพทย์แผนไทยสามารถเข้ามาเป็นทางเลือก จำนวน ๑๐ อาการ/โรค จ.ตาก</t>
  </si>
  <si>
    <t>๘,๐๐๐ บาท  สำหรับเป็นค่าใช้จ่ายดังนี้ค่าอาหารกลางวันและอาหารว่าง ๔,๕๕๐ ค่าจัดทำเอกสาร ๓,๔๕๐   งบ SP.จังหวัด</t>
  </si>
  <si>
    <t xml:space="preserve">๑. เพื่อให้เครือข่ายบุคลากรด้านการแพทย์แผนไทย ได้มีการแลกเปลี่ยนเรียนรู้  นำไปใช้ในการพัฒนางานแพทย์แผนไทยในหน่วยบริการ
๒. เพื่อส่งเสริมการเปิดดำเนินการคลินิกเวชกรรมไทยในสำนักงานสาธารณสุขจังหวัด และหน่วยบริการ 
</t>
  </si>
  <si>
    <t xml:space="preserve">๑๐๗,๘๐๐ บาท สำหรับเป็นค่าใช้จ่ายดังนี้     -ค่าอาหารกลางวัน ๑๕,๐๐๐( ๓*๒๕๐*๒๐)     - ค่าอาหารว่างและเครื่องดื่ม ๖,๐๐๐(๖*๕๐*๒๐)                 - ค่าอาหารเย็น ๑๔,๐๐๐ (๒*๓๕๐*๒๕)         -ค่าเช่าเหมารถตู้ ๑๔,๔๐๐(๑,๘๐๐ * ๔ *๒คัน)          -ค่าน้ำมันเชื้อเพลิง ๒๐,๐๐๐  -ค่าที่พัก ๓๐,๐๐๐ (๑,๕๐๐ * ๑๐ ห้อง * ๒ คืน)     -ค่าสมนาคุณวิทยากร ๗,๒๐๐  -ค่าของที่ระลึก ๑,๒๐๐ </t>
  </si>
  <si>
    <t xml:space="preserve">๓.โครงการส่งเสริมภูมิปัญญา และพัฒนาการจัดบริการการแพทย์แผนไทยและการแพทย์ทางเลือก
จังหวัดตาก ปีงบประมาณ ๒๕๖๒   กิจกรรม : ศึกษาดูงาน สสจ.สุราษฎร์และโรงงานผลิตยา GMP.รพ.ท่าฉาง จ.สุราษฏร์
</t>
  </si>
  <si>
    <t>๑.เป็นทางเลือกในการรักษาผู้ป่วยมีทางเลือกรักษาโรค    ๒.บุคลากรแพทย์แผนไทยมีทักษะประสบการณ์ในการรักษาโรคเพิ่มขึ้น   ๓.การบริการการแพทย์แผนไทยเป็นไปตามมาตรฐาน การจัดบริการ ๔.ร้อยละของผู้ป่วยที่มารับบริการการแพทย์แผนไทยไม่น้อยกว่าร้อยละ ๑๘.๕</t>
  </si>
  <si>
    <r>
      <t xml:space="preserve">๒.การประชุมคณะกรรมการพัฒนาระบบบริการสุขภาพสาขาการแพทย์แผนไทย                  </t>
    </r>
    <r>
      <rPr>
        <u/>
        <sz val="12"/>
        <color theme="1"/>
        <rFont val="TH SarabunPSK"/>
        <family val="2"/>
      </rPr>
      <t>กิจกรรม</t>
    </r>
    <r>
      <rPr>
        <sz val="12"/>
        <color theme="1"/>
        <rFont val="TH SarabunPSK"/>
        <family val="2"/>
      </rPr>
      <t xml:space="preserve"> :  จัดประชุมคณะกรรมการพัฒนาระบบบริการสุขภาพสาขาการแพทย์แผนไทย จำนวน ๑ ครั้ง    ครั้งละ ๑ วัน</t>
    </r>
  </si>
  <si>
    <t xml:space="preserve">๑. จากการประเมินผลความพึงพอใจจากการเข้าร่วมกิจกรรม
๒. จากการสังเกต ซักถามแลกเปลี่ยนเรียนรู้ของผู้ร่วมกิจกรรม
</t>
  </si>
  <si>
    <t>๑. บุคลากรแพทย์แผนไทยมีการแลกเปลี่ยนเรียนรู้การดำเนินงานในแต่ละหน่วยบริการ
๒.บุคลากรแพทย์แผนไทยดำเนินการเปิดคลินิกเวชกรรมไทยที่มีคุณภาพและมาตรฐานในหน่วยบริการ</t>
  </si>
  <si>
    <t>๒๔๒,๖๐๐ บาท</t>
  </si>
  <si>
    <t xml:space="preserve">สรุปแผนปฎิบัติการของ กลุ่มงานการแพทย์แผนไทยและการแพทย์ทางเลือก   </t>
  </si>
  <si>
    <t>สำนักงานสาธารณสุขจังหวัดตาก   ประจำปี ๒๕๖๒</t>
  </si>
  <si>
    <t>ลำดับที่</t>
  </si>
  <si>
    <r>
      <t xml:space="preserve">๑.โครงการพัฒนาระบบบริการการแพทย์แผนไทยและการแพทย์ผสมผสาน จังหวัดตาก ปี งบประมาณ ๒๕๖๒                         </t>
    </r>
    <r>
      <rPr>
        <u/>
        <sz val="12"/>
        <color theme="1"/>
        <rFont val="TH SarabunPSK"/>
        <family val="2"/>
      </rPr>
      <t/>
    </r>
  </si>
  <si>
    <t xml:space="preserve">โครงการพัฒนาระบบบริการการแพทย์แผนไทยและการแพทย์ผสมผสาน จังหวัดตาก ปี งบประมาณ ๒๕๖๒  </t>
  </si>
  <si>
    <t>กิจกรรมที่ ๑ : .การจัดทำ CPG. อาการโรคที่การแพทย์
แผนไทยฯสามารถเข้ามาเป็นทางเลือก 
จำนวน ๑๐ อาการ/โรค</t>
  </si>
  <si>
    <t xml:space="preserve">กิจกรรมที่ ๓ : การอบรมเชิงปฏิบัติการปรับสมดุลร่างกายด้วยศาสตร์มณีเวช
</t>
  </si>
  <si>
    <t xml:space="preserve">การประชุมคณะกรรมการพัฒนาระบบบริการสุขภาพสาขาการแพทย์แผนไทย           </t>
  </si>
  <si>
    <t xml:space="preserve">โครงการส่งเสริมภูมิปัญญา และพัฒนาการจัดบริการการแพทย์แผนไทยและการแพทย์ทางเลือก จังหวัดตาก ปีงบประมาณ ๒๕๖๒ </t>
  </si>
  <si>
    <t>งบประมาณ (บาท)</t>
  </si>
  <si>
    <t>กิจกรรม ๑ : การจัดทำ CPG. อาการโรคที่การแพทย์แผนไทยฯสามารถเข้ามาเป็นทางเลือก จำนวน ๑๐ อาการ/โรค (๔๔,๖๐๐ บาท)</t>
  </si>
  <si>
    <t>กิจกรรม ๒ : การเพิ่มพูนประสบการณ์การใช้ยาแผนไทยและยาในบัญชียาหลักแห่งชาติให้กับสหวิชาชีพ (๕๕,๐๐๐ บาท)</t>
  </si>
  <si>
    <t>กิจกรรม ๓ : การอบรมเชิงปฏิบัติการปรับสมดุลร่างกายด้วยศาสตร์มณีเวช (๒๗,๒๐๐ บาท)</t>
  </si>
  <si>
    <t>โครงการ/กิจกรรม</t>
  </si>
  <si>
    <t>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</si>
</sst>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u/>
      <sz val="12"/>
      <color theme="1"/>
      <name val="TH SarabunPSK"/>
      <family val="2"/>
    </font>
    <font>
      <sz val="12"/>
      <name val="TH SarabunPSK"/>
      <family val="2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sz val="12"/>
      <color rgb="FFFF0000"/>
      <name val="TH SarabunPSK"/>
      <family val="2"/>
    </font>
    <font>
      <sz val="16"/>
      <color theme="1"/>
      <name val="TH SarabunPSK"/>
      <family val="2"/>
    </font>
  </fonts>
  <fills count="2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5" fillId="4" borderId="0" applyNumberFormat="0" applyBorder="0" applyAlignment="0" applyProtection="0"/>
    <xf numFmtId="0" fontId="6" fillId="21" borderId="2" applyNumberFormat="0" applyAlignment="0" applyProtection="0"/>
    <xf numFmtId="0" fontId="7" fillId="22" borderId="3" applyNumberFormat="0" applyAlignment="0" applyProtection="0"/>
    <xf numFmtId="0" fontId="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8" borderId="2" applyNumberFormat="0" applyAlignment="0" applyProtection="0"/>
    <xf numFmtId="0" fontId="14" fillId="0" borderId="7" applyNumberFormat="0" applyFill="0" applyAlignment="0" applyProtection="0"/>
    <xf numFmtId="0" fontId="15" fillId="23" borderId="0" applyNumberFormat="0" applyBorder="0" applyAlignment="0" applyProtection="0"/>
    <xf numFmtId="0" fontId="2" fillId="0" borderId="0"/>
    <xf numFmtId="0" fontId="2" fillId="24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" fillId="2" borderId="1" applyNumberFormat="0" applyAlignment="0" applyProtection="0"/>
    <xf numFmtId="0" fontId="2" fillId="0" borderId="0"/>
    <xf numFmtId="0" fontId="6" fillId="21" borderId="16" applyNumberFormat="0" applyAlignment="0" applyProtection="0"/>
    <xf numFmtId="0" fontId="13" fillId="8" borderId="16" applyNumberFormat="0" applyAlignment="0" applyProtection="0"/>
    <xf numFmtId="0" fontId="2" fillId="24" borderId="17" applyNumberFormat="0" applyFont="0" applyAlignment="0" applyProtection="0"/>
    <xf numFmtId="0" fontId="17" fillId="0" borderId="18" applyNumberFormat="0" applyFill="0" applyAlignment="0" applyProtection="0"/>
  </cellStyleXfs>
  <cellXfs count="67">
    <xf numFmtId="0" fontId="0" fillId="0" borderId="0" xfId="0"/>
    <xf numFmtId="0" fontId="20" fillId="0" borderId="19" xfId="0" applyFont="1" applyBorder="1" applyAlignment="1">
      <alignment horizontal="center"/>
    </xf>
    <xf numFmtId="0" fontId="20" fillId="0" borderId="10" xfId="0" applyFont="1" applyBorder="1" applyAlignment="1">
      <alignment vertical="top" wrapText="1"/>
    </xf>
    <xf numFmtId="0" fontId="20" fillId="0" borderId="0" xfId="0" applyFont="1"/>
    <xf numFmtId="0" fontId="19" fillId="0" borderId="20" xfId="0" applyFont="1" applyBorder="1" applyAlignment="1">
      <alignment horizontal="center"/>
    </xf>
    <xf numFmtId="0" fontId="19" fillId="0" borderId="19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22" xfId="0" applyFont="1" applyBorder="1"/>
    <xf numFmtId="0" fontId="19" fillId="0" borderId="11" xfId="0" applyFont="1" applyBorder="1"/>
    <xf numFmtId="0" fontId="19" fillId="0" borderId="0" xfId="0" applyFont="1" applyBorder="1"/>
    <xf numFmtId="0" fontId="20" fillId="26" borderId="10" xfId="0" applyFont="1" applyFill="1" applyBorder="1"/>
    <xf numFmtId="0" fontId="20" fillId="0" borderId="10" xfId="0" applyFont="1" applyBorder="1"/>
    <xf numFmtId="0" fontId="22" fillId="0" borderId="10" xfId="0" applyFont="1" applyBorder="1" applyAlignment="1">
      <alignment vertical="top" wrapText="1"/>
    </xf>
    <xf numFmtId="0" fontId="20" fillId="0" borderId="10" xfId="0" applyFont="1" applyFill="1" applyBorder="1"/>
    <xf numFmtId="49" fontId="20" fillId="0" borderId="10" xfId="0" applyNumberFormat="1" applyFont="1" applyBorder="1" applyAlignment="1">
      <alignment vertical="top" wrapText="1"/>
    </xf>
    <xf numFmtId="0" fontId="20" fillId="0" borderId="10" xfId="0" applyFont="1" applyBorder="1" applyAlignment="1">
      <alignment horizontal="center" vertical="top"/>
    </xf>
    <xf numFmtId="0" fontId="20" fillId="25" borderId="10" xfId="0" applyFont="1" applyFill="1" applyBorder="1"/>
    <xf numFmtId="0" fontId="20" fillId="0" borderId="10" xfId="0" applyFont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61" fontId="20" fillId="0" borderId="10" xfId="0" applyNumberFormat="1" applyFont="1" applyBorder="1" applyAlignment="1">
      <alignment horizontal="left" vertical="top" wrapText="1"/>
    </xf>
    <xf numFmtId="0" fontId="20" fillId="0" borderId="0" xfId="0" applyFont="1" applyBorder="1"/>
    <xf numFmtId="0" fontId="20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0" fillId="0" borderId="10" xfId="0" applyFont="1" applyFill="1" applyBorder="1" applyAlignment="1">
      <alignment vertical="top"/>
    </xf>
    <xf numFmtId="0" fontId="20" fillId="0" borderId="10" xfId="0" applyFont="1" applyBorder="1" applyAlignment="1">
      <alignment vertical="top"/>
    </xf>
    <xf numFmtId="0" fontId="20" fillId="0" borderId="0" xfId="0" applyFont="1" applyAlignment="1">
      <alignment vertical="top"/>
    </xf>
    <xf numFmtId="0" fontId="20" fillId="0" borderId="0" xfId="0" applyFont="1" applyBorder="1" applyAlignment="1">
      <alignment vertical="top" wrapText="1"/>
    </xf>
    <xf numFmtId="0" fontId="20" fillId="0" borderId="13" xfId="0" applyFont="1" applyBorder="1"/>
    <xf numFmtId="60" fontId="20" fillId="0" borderId="10" xfId="0" applyNumberFormat="1" applyFont="1" applyBorder="1" applyAlignment="1">
      <alignment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13" xfId="0" applyFont="1" applyFill="1" applyBorder="1"/>
    <xf numFmtId="0" fontId="20" fillId="26" borderId="10" xfId="0" applyFont="1" applyFill="1" applyBorder="1" applyAlignment="1">
      <alignment vertical="top"/>
    </xf>
    <xf numFmtId="0" fontId="25" fillId="0" borderId="10" xfId="0" applyFont="1" applyBorder="1" applyAlignment="1">
      <alignment vertical="top" wrapText="1"/>
    </xf>
    <xf numFmtId="0" fontId="26" fillId="0" borderId="0" xfId="0" applyFont="1"/>
    <xf numFmtId="0" fontId="26" fillId="0" borderId="0" xfId="0" applyFont="1" applyAlignment="1">
      <alignment horizontal="center"/>
    </xf>
    <xf numFmtId="0" fontId="26" fillId="0" borderId="10" xfId="0" applyFont="1" applyBorder="1"/>
    <xf numFmtId="59" fontId="26" fillId="0" borderId="10" xfId="0" applyNumberFormat="1" applyFont="1" applyBorder="1" applyAlignment="1">
      <alignment horizontal="center"/>
    </xf>
    <xf numFmtId="0" fontId="26" fillId="0" borderId="10" xfId="0" applyFont="1" applyBorder="1" applyAlignment="1">
      <alignment horizontal="left" vertical="top" wrapText="1"/>
    </xf>
    <xf numFmtId="59" fontId="26" fillId="0" borderId="10" xfId="0" applyNumberFormat="1" applyFont="1" applyBorder="1" applyAlignment="1">
      <alignment horizontal="center" vertical="top"/>
    </xf>
    <xf numFmtId="0" fontId="26" fillId="0" borderId="10" xfId="0" applyFont="1" applyBorder="1" applyAlignment="1">
      <alignment wrapText="1"/>
    </xf>
    <xf numFmtId="0" fontId="24" fillId="0" borderId="10" xfId="0" applyFont="1" applyBorder="1"/>
    <xf numFmtId="0" fontId="24" fillId="0" borderId="10" xfId="0" applyFont="1" applyBorder="1" applyAlignment="1">
      <alignment horizontal="center"/>
    </xf>
    <xf numFmtId="61" fontId="26" fillId="0" borderId="10" xfId="0" applyNumberFormat="1" applyFont="1" applyBorder="1" applyAlignment="1">
      <alignment horizontal="center"/>
    </xf>
    <xf numFmtId="61" fontId="26" fillId="26" borderId="10" xfId="0" applyNumberFormat="1" applyFont="1" applyFill="1" applyBorder="1" applyAlignment="1">
      <alignment horizontal="center"/>
    </xf>
    <xf numFmtId="0" fontId="20" fillId="25" borderId="10" xfId="0" applyFont="1" applyFill="1" applyBorder="1" applyAlignment="1">
      <alignment horizontal="center"/>
    </xf>
    <xf numFmtId="0" fontId="20" fillId="0" borderId="19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23" xfId="0" applyFont="1" applyBorder="1" applyAlignment="1">
      <alignment horizontal="left" vertical="top" wrapText="1"/>
    </xf>
    <xf numFmtId="49" fontId="20" fillId="0" borderId="19" xfId="0" applyNumberFormat="1" applyFont="1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19" fillId="0" borderId="15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20" fillId="0" borderId="10" xfId="0" applyFont="1" applyBorder="1" applyAlignment="1">
      <alignment horizontal="center" vertical="top" wrapText="1"/>
    </xf>
    <xf numFmtId="0" fontId="24" fillId="0" borderId="0" xfId="0" applyFont="1" applyAlignment="1">
      <alignment horizontal="center"/>
    </xf>
    <xf numFmtId="59" fontId="26" fillId="0" borderId="19" xfId="0" applyNumberFormat="1" applyFont="1" applyBorder="1" applyAlignment="1">
      <alignment horizontal="center" vertical="top"/>
    </xf>
    <xf numFmtId="59" fontId="26" fillId="0" borderId="11" xfId="0" applyNumberFormat="1" applyFont="1" applyBorder="1" applyAlignment="1">
      <alignment horizontal="center" vertical="top"/>
    </xf>
    <xf numFmtId="59" fontId="26" fillId="0" borderId="23" xfId="0" applyNumberFormat="1" applyFont="1" applyBorder="1" applyAlignment="1">
      <alignment horizontal="center" vertical="top"/>
    </xf>
    <xf numFmtId="0" fontId="26" fillId="26" borderId="12" xfId="0" applyFont="1" applyFill="1" applyBorder="1" applyAlignment="1">
      <alignment horizontal="right"/>
    </xf>
    <xf numFmtId="0" fontId="26" fillId="26" borderId="14" xfId="0" applyFont="1" applyFill="1" applyBorder="1" applyAlignment="1">
      <alignment horizontal="right"/>
    </xf>
    <xf numFmtId="61" fontId="26" fillId="0" borderId="19" xfId="0" applyNumberFormat="1" applyFont="1" applyBorder="1" applyAlignment="1">
      <alignment horizontal="center" vertical="top"/>
    </xf>
    <xf numFmtId="61" fontId="26" fillId="0" borderId="11" xfId="0" applyNumberFormat="1" applyFont="1" applyBorder="1" applyAlignment="1">
      <alignment horizontal="center" vertical="top"/>
    </xf>
    <xf numFmtId="61" fontId="26" fillId="0" borderId="23" xfId="0" applyNumberFormat="1" applyFont="1" applyBorder="1" applyAlignment="1">
      <alignment horizontal="center" vertical="top"/>
    </xf>
  </cellXfs>
  <cellStyles count="48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alculation 2" xfId="44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Input 2" xfId="45"/>
    <cellStyle name="Linked Cell" xfId="35"/>
    <cellStyle name="Neutral" xfId="36"/>
    <cellStyle name="Normal" xfId="0" builtinId="0"/>
    <cellStyle name="Normal 2" xfId="37"/>
    <cellStyle name="Note" xfId="38"/>
    <cellStyle name="Note 2" xfId="46"/>
    <cellStyle name="Output" xfId="42"/>
    <cellStyle name="Title" xfId="39"/>
    <cellStyle name="Total" xfId="40"/>
    <cellStyle name="Total 2" xfId="47"/>
    <cellStyle name="Warning Text" xfId="41"/>
    <cellStyle name="ปกติ 3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1"/>
  <sheetViews>
    <sheetView topLeftCell="A9" zoomScale="110" zoomScaleNormal="110" workbookViewId="0">
      <selection activeCell="U9" sqref="U9"/>
    </sheetView>
  </sheetViews>
  <sheetFormatPr defaultRowHeight="15.75" x14ac:dyDescent="0.25"/>
  <cols>
    <col min="1" max="1" width="13.5" style="3" customWidth="1"/>
    <col min="2" max="2" width="16.625" style="3" customWidth="1"/>
    <col min="3" max="3" width="7.5" style="3" customWidth="1"/>
    <col min="4" max="4" width="9" style="3"/>
    <col min="5" max="5" width="2.625" style="3" customWidth="1"/>
    <col min="6" max="6" width="2.75" style="3" customWidth="1"/>
    <col min="7" max="7" width="2.625" style="3" customWidth="1"/>
    <col min="8" max="8" width="2.5" style="3" customWidth="1"/>
    <col min="9" max="9" width="2.75" style="3" customWidth="1"/>
    <col min="10" max="10" width="2.5" style="3" customWidth="1"/>
    <col min="11" max="11" width="3.125" style="3" customWidth="1"/>
    <col min="12" max="12" width="3" style="3" customWidth="1"/>
    <col min="13" max="14" width="2.5" style="3" customWidth="1"/>
    <col min="15" max="15" width="2.875" style="3" customWidth="1"/>
    <col min="16" max="16" width="2.625" style="3" customWidth="1"/>
    <col min="17" max="18" width="2.75" style="3" customWidth="1"/>
    <col min="19" max="19" width="2.625" style="3" customWidth="1"/>
    <col min="20" max="20" width="11" style="3" customWidth="1"/>
    <col min="21" max="21" width="6.75" style="3" customWidth="1"/>
    <col min="22" max="22" width="9.75" style="3" customWidth="1"/>
    <col min="23" max="23" width="7.75" style="3" customWidth="1"/>
    <col min="24" max="16384" width="9" style="3"/>
  </cols>
  <sheetData>
    <row r="1" spans="1:24" x14ac:dyDescent="0.25">
      <c r="A1" s="53" t="s">
        <v>37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</row>
    <row r="2" spans="1:24" x14ac:dyDescent="0.25">
      <c r="A2" s="4" t="s">
        <v>0</v>
      </c>
      <c r="B2" s="5" t="s">
        <v>1</v>
      </c>
      <c r="C2" s="6" t="s">
        <v>3</v>
      </c>
      <c r="D2" s="5" t="s">
        <v>4</v>
      </c>
      <c r="E2" s="54" t="s">
        <v>36</v>
      </c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4" t="s">
        <v>30</v>
      </c>
      <c r="R2" s="55"/>
      <c r="S2" s="56"/>
      <c r="T2" s="5" t="s">
        <v>5</v>
      </c>
      <c r="U2" s="6"/>
      <c r="V2" s="5" t="s">
        <v>29</v>
      </c>
      <c r="W2" s="57" t="s">
        <v>34</v>
      </c>
    </row>
    <row r="3" spans="1:24" x14ac:dyDescent="0.25">
      <c r="A3" s="7"/>
      <c r="B3" s="8"/>
      <c r="C3" s="9" t="s">
        <v>6</v>
      </c>
      <c r="D3" s="8" t="s">
        <v>6</v>
      </c>
      <c r="E3" s="54" t="s">
        <v>7</v>
      </c>
      <c r="F3" s="55"/>
      <c r="G3" s="56"/>
      <c r="H3" s="54" t="s">
        <v>8</v>
      </c>
      <c r="I3" s="55"/>
      <c r="J3" s="56"/>
      <c r="K3" s="54" t="s">
        <v>9</v>
      </c>
      <c r="L3" s="55"/>
      <c r="M3" s="56"/>
      <c r="N3" s="54" t="s">
        <v>10</v>
      </c>
      <c r="O3" s="55"/>
      <c r="P3" s="56"/>
      <c r="Q3" s="54" t="s">
        <v>11</v>
      </c>
      <c r="R3" s="55"/>
      <c r="S3" s="56"/>
      <c r="T3" s="8" t="s">
        <v>12</v>
      </c>
      <c r="U3" s="9" t="s">
        <v>2</v>
      </c>
      <c r="V3" s="8" t="s">
        <v>28</v>
      </c>
      <c r="W3" s="57"/>
    </row>
    <row r="4" spans="1:24" x14ac:dyDescent="0.25">
      <c r="A4" s="10"/>
      <c r="B4" s="11"/>
      <c r="C4" s="12"/>
      <c r="D4" s="11"/>
      <c r="E4" s="1" t="s">
        <v>13</v>
      </c>
      <c r="F4" s="1" t="s">
        <v>14</v>
      </c>
      <c r="G4" s="1" t="s">
        <v>15</v>
      </c>
      <c r="H4" s="1" t="s">
        <v>16</v>
      </c>
      <c r="I4" s="1" t="s">
        <v>17</v>
      </c>
      <c r="J4" s="1" t="s">
        <v>18</v>
      </c>
      <c r="K4" s="1" t="s">
        <v>19</v>
      </c>
      <c r="L4" s="1" t="s">
        <v>20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13</v>
      </c>
      <c r="R4" s="1" t="s">
        <v>14</v>
      </c>
      <c r="S4" s="1" t="s">
        <v>15</v>
      </c>
      <c r="T4" s="8" t="s">
        <v>5</v>
      </c>
      <c r="U4" s="9"/>
      <c r="V4" s="8"/>
      <c r="W4" s="57"/>
    </row>
    <row r="5" spans="1:24" ht="276.75" customHeight="1" x14ac:dyDescent="0.25">
      <c r="A5" s="2" t="s">
        <v>64</v>
      </c>
      <c r="B5" s="48" t="s">
        <v>43</v>
      </c>
      <c r="C5" s="32" t="s">
        <v>31</v>
      </c>
      <c r="D5" s="24"/>
      <c r="E5" s="16"/>
      <c r="F5" s="16"/>
      <c r="G5" s="16"/>
      <c r="H5" s="13"/>
      <c r="I5" s="13"/>
      <c r="J5" s="13"/>
      <c r="K5" s="16"/>
      <c r="L5" s="16"/>
      <c r="M5" s="16"/>
      <c r="N5" s="16"/>
      <c r="O5" s="16"/>
      <c r="P5" s="16"/>
      <c r="Q5" s="14"/>
      <c r="R5" s="14"/>
      <c r="S5" s="14"/>
      <c r="T5" s="2" t="s">
        <v>60</v>
      </c>
      <c r="U5" s="2" t="s">
        <v>40</v>
      </c>
      <c r="V5" s="2"/>
      <c r="W5" s="51" t="s">
        <v>56</v>
      </c>
    </row>
    <row r="6" spans="1:24" ht="270.75" customHeight="1" x14ac:dyDescent="0.25">
      <c r="A6" s="2" t="s">
        <v>66</v>
      </c>
      <c r="B6" s="49"/>
      <c r="C6" s="32"/>
      <c r="D6" s="24" t="s">
        <v>42</v>
      </c>
      <c r="E6" s="16"/>
      <c r="F6" s="16"/>
      <c r="G6" s="16"/>
      <c r="H6" s="19"/>
      <c r="I6" s="16"/>
      <c r="J6" s="16"/>
      <c r="K6" s="16"/>
      <c r="L6" s="16"/>
      <c r="M6" s="16"/>
      <c r="N6" s="16"/>
      <c r="O6" s="33"/>
      <c r="P6" s="16"/>
      <c r="Q6" s="14"/>
      <c r="R6" s="14"/>
      <c r="S6" s="30"/>
      <c r="T6" s="2" t="s">
        <v>49</v>
      </c>
      <c r="U6" s="2" t="s">
        <v>40</v>
      </c>
      <c r="V6" s="2" t="s">
        <v>51</v>
      </c>
      <c r="W6" s="52"/>
    </row>
    <row r="7" spans="1:24" ht="286.5" customHeight="1" x14ac:dyDescent="0.25">
      <c r="A7" s="15" t="s">
        <v>44</v>
      </c>
      <c r="B7" s="50"/>
      <c r="C7" s="32" t="s">
        <v>25</v>
      </c>
      <c r="D7" s="32" t="s">
        <v>45</v>
      </c>
      <c r="E7" s="26"/>
      <c r="F7" s="26"/>
      <c r="G7" s="26"/>
      <c r="H7" s="26"/>
      <c r="I7" s="34"/>
      <c r="J7" s="26"/>
      <c r="K7" s="27"/>
      <c r="L7" s="27"/>
      <c r="M7" s="27"/>
      <c r="N7" s="27"/>
      <c r="O7" s="27"/>
      <c r="P7" s="27"/>
      <c r="Q7" s="27"/>
      <c r="R7" s="27"/>
      <c r="S7" s="27"/>
      <c r="T7" s="25" t="s">
        <v>46</v>
      </c>
      <c r="U7" s="2" t="s">
        <v>38</v>
      </c>
      <c r="V7" s="2" t="s">
        <v>39</v>
      </c>
      <c r="W7" s="35"/>
      <c r="X7" s="23"/>
    </row>
    <row r="8" spans="1:24" ht="316.5" customHeight="1" x14ac:dyDescent="0.25">
      <c r="A8" s="2" t="s">
        <v>67</v>
      </c>
      <c r="B8" s="32"/>
      <c r="C8" s="32"/>
      <c r="D8" s="24" t="s">
        <v>47</v>
      </c>
      <c r="E8" s="16"/>
      <c r="F8" s="16"/>
      <c r="G8" s="16"/>
      <c r="H8" s="16"/>
      <c r="I8" s="16"/>
      <c r="J8" s="13"/>
      <c r="K8" s="16"/>
      <c r="L8" s="16"/>
      <c r="M8" s="16"/>
      <c r="N8" s="16"/>
      <c r="O8" s="16"/>
      <c r="P8" s="16"/>
      <c r="Q8" s="14"/>
      <c r="R8" s="14"/>
      <c r="S8" s="14"/>
      <c r="T8" s="15" t="s">
        <v>48</v>
      </c>
      <c r="U8" s="2" t="s">
        <v>40</v>
      </c>
      <c r="V8" s="2" t="s">
        <v>50</v>
      </c>
      <c r="W8" s="17"/>
    </row>
    <row r="9" spans="1:24" s="28" customFormat="1" ht="287.25" customHeight="1" x14ac:dyDescent="0.25">
      <c r="A9" s="17" t="s">
        <v>57</v>
      </c>
      <c r="B9" s="2" t="s">
        <v>33</v>
      </c>
      <c r="C9" s="18" t="s">
        <v>25</v>
      </c>
      <c r="D9" s="2" t="s">
        <v>27</v>
      </c>
      <c r="E9" s="16"/>
      <c r="F9" s="16"/>
      <c r="G9" s="20"/>
      <c r="H9" s="47"/>
      <c r="I9" s="21"/>
      <c r="J9" s="21"/>
      <c r="K9" s="47"/>
      <c r="L9" s="20"/>
      <c r="M9" s="14"/>
      <c r="N9" s="19"/>
      <c r="O9" s="14"/>
      <c r="P9" s="14"/>
      <c r="Q9" s="14"/>
      <c r="R9" s="14"/>
      <c r="S9" s="14"/>
      <c r="T9" s="22" t="s">
        <v>52</v>
      </c>
      <c r="U9" s="2" t="s">
        <v>26</v>
      </c>
      <c r="V9" s="2" t="s">
        <v>32</v>
      </c>
      <c r="W9" s="2" t="s">
        <v>35</v>
      </c>
    </row>
    <row r="10" spans="1:24" ht="409.6" customHeight="1" x14ac:dyDescent="0.25">
      <c r="A10" s="2" t="s">
        <v>55</v>
      </c>
      <c r="B10" s="2" t="s">
        <v>53</v>
      </c>
      <c r="C10" s="27" t="s">
        <v>25</v>
      </c>
      <c r="D10" s="2" t="s">
        <v>41</v>
      </c>
      <c r="E10" s="14"/>
      <c r="F10" s="14"/>
      <c r="G10" s="14"/>
      <c r="H10" s="14"/>
      <c r="I10" s="14"/>
      <c r="J10" s="16"/>
      <c r="K10" s="14"/>
      <c r="L10" s="14"/>
      <c r="M10" s="14"/>
      <c r="N10" s="14"/>
      <c r="O10" s="13"/>
      <c r="P10" s="14"/>
      <c r="Q10" s="14"/>
      <c r="R10" s="14"/>
      <c r="S10" s="14"/>
      <c r="T10" s="2" t="s">
        <v>54</v>
      </c>
      <c r="U10" s="2" t="s">
        <v>38</v>
      </c>
      <c r="V10" s="31" t="s">
        <v>58</v>
      </c>
      <c r="W10" s="2" t="s">
        <v>59</v>
      </c>
      <c r="X10" s="23"/>
    </row>
    <row r="11" spans="1:24" x14ac:dyDescent="0.25">
      <c r="A11" s="23"/>
      <c r="B11" s="29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</row>
    <row r="12" spans="1:24" x14ac:dyDescent="0.25">
      <c r="A12" s="23"/>
      <c r="B12" s="29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</row>
    <row r="13" spans="1:24" x14ac:dyDescent="0.25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</row>
    <row r="14" spans="1:24" x14ac:dyDescent="0.2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spans="1:24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</row>
    <row r="16" spans="1:24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</row>
    <row r="17" spans="1:24" x14ac:dyDescent="0.25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</row>
    <row r="18" spans="1:24" x14ac:dyDescent="0.25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</row>
    <row r="19" spans="1:24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</row>
    <row r="20" spans="1:24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</row>
    <row r="21" spans="1:24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</row>
    <row r="22" spans="1:24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</row>
    <row r="23" spans="1:24" x14ac:dyDescent="0.25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</row>
    <row r="24" spans="1:24" x14ac:dyDescent="0.25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</row>
    <row r="25" spans="1:24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</row>
    <row r="26" spans="1:24" x14ac:dyDescent="0.25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</row>
    <row r="27" spans="1:24" x14ac:dyDescent="0.25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</row>
    <row r="28" spans="1:24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</row>
    <row r="29" spans="1:24" x14ac:dyDescent="0.2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</row>
    <row r="30" spans="1:24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</row>
    <row r="31" spans="1:24" x14ac:dyDescent="0.2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</row>
    <row r="32" spans="1:24" x14ac:dyDescent="0.2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</row>
    <row r="33" spans="1:24" x14ac:dyDescent="0.2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</row>
    <row r="34" spans="1:24" x14ac:dyDescent="0.2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</row>
    <row r="35" spans="1:24" x14ac:dyDescent="0.2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</row>
    <row r="36" spans="1:24" x14ac:dyDescent="0.25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</row>
    <row r="37" spans="1:24" x14ac:dyDescent="0.2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</row>
    <row r="38" spans="1:24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</row>
    <row r="39" spans="1:24" x14ac:dyDescent="0.2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</row>
    <row r="40" spans="1:24" x14ac:dyDescent="0.2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</row>
    <row r="41" spans="1:24" x14ac:dyDescent="0.2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</row>
    <row r="42" spans="1:24" x14ac:dyDescent="0.25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</row>
    <row r="43" spans="1:24" x14ac:dyDescent="0.25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</row>
    <row r="44" spans="1:24" x14ac:dyDescent="0.25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</row>
    <row r="45" spans="1:24" x14ac:dyDescent="0.25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</row>
    <row r="46" spans="1:24" x14ac:dyDescent="0.25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</row>
    <row r="47" spans="1:24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</row>
    <row r="48" spans="1:24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</row>
    <row r="49" spans="1:22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</row>
    <row r="50" spans="1:22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</row>
    <row r="51" spans="1:22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</row>
    <row r="52" spans="1:22" x14ac:dyDescent="0.2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</row>
    <row r="53" spans="1:22" x14ac:dyDescent="0.2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</row>
    <row r="54" spans="1:22" x14ac:dyDescent="0.2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</row>
    <row r="55" spans="1:22" x14ac:dyDescent="0.2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</row>
    <row r="56" spans="1:22" x14ac:dyDescent="0.2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</row>
    <row r="57" spans="1:22" x14ac:dyDescent="0.25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</row>
    <row r="58" spans="1:22" x14ac:dyDescent="0.25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</row>
    <row r="59" spans="1:22" x14ac:dyDescent="0.25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</row>
    <row r="60" spans="1:22" x14ac:dyDescent="0.25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</row>
    <row r="61" spans="1:22" x14ac:dyDescent="0.25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</row>
  </sheetData>
  <mergeCells count="11">
    <mergeCell ref="B5:B7"/>
    <mergeCell ref="W5:W6"/>
    <mergeCell ref="A1:V1"/>
    <mergeCell ref="E2:P2"/>
    <mergeCell ref="Q2:S2"/>
    <mergeCell ref="W2:W4"/>
    <mergeCell ref="E3:G3"/>
    <mergeCell ref="H3:J3"/>
    <mergeCell ref="K3:M3"/>
    <mergeCell ref="N3:P3"/>
    <mergeCell ref="Q3:S3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C15" sqref="C15"/>
    </sheetView>
  </sheetViews>
  <sheetFormatPr defaultRowHeight="21" x14ac:dyDescent="0.35"/>
  <cols>
    <col min="1" max="1" width="6.25" style="36" customWidth="1"/>
    <col min="2" max="2" width="93.5" style="36" customWidth="1"/>
    <col min="3" max="3" width="16.25" style="37" customWidth="1"/>
    <col min="4" max="16384" width="9" style="36"/>
  </cols>
  <sheetData>
    <row r="1" spans="1:3" x14ac:dyDescent="0.35">
      <c r="A1" s="58" t="s">
        <v>61</v>
      </c>
      <c r="B1" s="58"/>
      <c r="C1" s="58"/>
    </row>
    <row r="2" spans="1:3" x14ac:dyDescent="0.35">
      <c r="A2" s="58" t="s">
        <v>62</v>
      </c>
      <c r="B2" s="58"/>
      <c r="C2" s="58"/>
    </row>
    <row r="3" spans="1:3" x14ac:dyDescent="0.35">
      <c r="A3" s="43" t="s">
        <v>63</v>
      </c>
      <c r="B3" s="44" t="s">
        <v>74</v>
      </c>
      <c r="C3" s="44" t="s">
        <v>70</v>
      </c>
    </row>
    <row r="4" spans="1:3" x14ac:dyDescent="0.35">
      <c r="A4" s="59">
        <v>1</v>
      </c>
      <c r="B4" s="38" t="s">
        <v>65</v>
      </c>
      <c r="C4" s="64">
        <v>126800</v>
      </c>
    </row>
    <row r="5" spans="1:3" x14ac:dyDescent="0.35">
      <c r="A5" s="60"/>
      <c r="B5" s="40" t="s">
        <v>71</v>
      </c>
      <c r="C5" s="65"/>
    </row>
    <row r="6" spans="1:3" x14ac:dyDescent="0.35">
      <c r="A6" s="60"/>
      <c r="B6" s="38" t="s">
        <v>72</v>
      </c>
      <c r="C6" s="65"/>
    </row>
    <row r="7" spans="1:3" x14ac:dyDescent="0.35">
      <c r="A7" s="61"/>
      <c r="B7" s="38" t="s">
        <v>73</v>
      </c>
      <c r="C7" s="66"/>
    </row>
    <row r="8" spans="1:3" x14ac:dyDescent="0.35">
      <c r="A8" s="39">
        <v>2</v>
      </c>
      <c r="B8" s="38" t="s">
        <v>68</v>
      </c>
      <c r="C8" s="45">
        <v>8000</v>
      </c>
    </row>
    <row r="9" spans="1:3" x14ac:dyDescent="0.35">
      <c r="A9" s="41">
        <v>3</v>
      </c>
      <c r="B9" s="42" t="s">
        <v>69</v>
      </c>
      <c r="C9" s="45">
        <v>107800</v>
      </c>
    </row>
    <row r="10" spans="1:3" x14ac:dyDescent="0.35">
      <c r="A10" s="62" t="s">
        <v>75</v>
      </c>
      <c r="B10" s="63"/>
      <c r="C10" s="46">
        <f>SUM(C4:C9)</f>
        <v>242600</v>
      </c>
    </row>
  </sheetData>
  <mergeCells count="5">
    <mergeCell ref="A1:C1"/>
    <mergeCell ref="A2:C2"/>
    <mergeCell ref="A4:A7"/>
    <mergeCell ref="A10:B10"/>
    <mergeCell ref="C4:C7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แผน ปี 62</vt:lpstr>
      <vt:lpstr>สรุป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</dc:creator>
  <cp:lastModifiedBy>Usersssssss</cp:lastModifiedBy>
  <cp:lastPrinted>2018-11-27T15:27:37Z</cp:lastPrinted>
  <dcterms:created xsi:type="dcterms:W3CDTF">2015-09-07T02:28:24Z</dcterms:created>
  <dcterms:modified xsi:type="dcterms:W3CDTF">2018-11-27T15:27:40Z</dcterms:modified>
</cp:coreProperties>
</file>